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1CCCEB81-5759-4659-965B-24AD7B15FDC9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E28" i="1" s="1"/>
  <c r="D18" i="1"/>
  <c r="E18" i="1" s="1"/>
  <c r="D19" i="1"/>
  <c r="E19" i="1" s="1"/>
  <c r="D20" i="1"/>
  <c r="E20" i="1" s="1"/>
  <c r="D21" i="1"/>
  <c r="E21" i="1" s="1"/>
  <c r="E10" i="1"/>
  <c r="F10" i="1" s="1"/>
  <c r="E7" i="1" l="1"/>
  <c r="F7" i="1" s="1"/>
  <c r="E8" i="1"/>
  <c r="F8" i="1" s="1"/>
  <c r="E9" i="1"/>
  <c r="F9" i="1" s="1"/>
  <c r="F20" i="1" l="1"/>
  <c r="F28" i="1"/>
  <c r="F18" i="1"/>
  <c r="F19" i="1"/>
  <c r="F21" i="1"/>
  <c r="H21" i="1" s="1"/>
  <c r="J20" i="1" l="1"/>
  <c r="H19" i="1"/>
  <c r="J18" i="1"/>
  <c r="H18" i="1"/>
  <c r="J21" i="1"/>
  <c r="H28" i="1"/>
  <c r="J19" i="1"/>
  <c r="H20" i="1"/>
  <c r="J28" i="1"/>
</calcChain>
</file>

<file path=xl/sharedStrings.xml><?xml version="1.0" encoding="utf-8"?>
<sst xmlns="http://schemas.openxmlformats.org/spreadsheetml/2006/main" count="34" uniqueCount="33">
  <si>
    <t>Abs 339 nm</t>
  </si>
  <si>
    <t>Abs corr</t>
  </si>
  <si>
    <t>Dichromate /mg/ml</t>
  </si>
  <si>
    <t>Cr(VI) / mg/L</t>
  </si>
  <si>
    <t>K2Cr2O7</t>
  </si>
  <si>
    <t>Cr</t>
  </si>
  <si>
    <t>Removal</t>
  </si>
  <si>
    <t>uptake / µg</t>
  </si>
  <si>
    <t>Cr(VI) captured</t>
  </si>
  <si>
    <t>DMAM-Calix</t>
  </si>
  <si>
    <t>DMAM-Phenol</t>
  </si>
  <si>
    <t>Butylimidazole</t>
  </si>
  <si>
    <t>S 1:10</t>
  </si>
  <si>
    <t>S 1:100</t>
  </si>
  <si>
    <t>N 1:10</t>
  </si>
  <si>
    <t>N 1:100</t>
  </si>
  <si>
    <t>VSB-C17 DMAM-Phenol</t>
  </si>
  <si>
    <t>corr</t>
  </si>
  <si>
    <t>C1</t>
  </si>
  <si>
    <t>C2</t>
  </si>
  <si>
    <t>P1</t>
  </si>
  <si>
    <t>P2</t>
  </si>
  <si>
    <t>NaCl 1:10</t>
  </si>
  <si>
    <t>NaCl 1:100</t>
  </si>
  <si>
    <t>Phos 1:10</t>
  </si>
  <si>
    <t>Phos 1:100</t>
  </si>
  <si>
    <t>w2 (0131)</t>
  </si>
  <si>
    <t>c11</t>
  </si>
  <si>
    <t>c21</t>
  </si>
  <si>
    <t>p11</t>
  </si>
  <si>
    <t>p21</t>
  </si>
  <si>
    <t>c22</t>
  </si>
  <si>
    <t>VSB-C16 DMAM-Phenol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</si>
</sst>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9" fontId="0" fillId="0" borderId="0" xfId="1" applyFont="1"/>
    <xf numFmtId="166" fontId="0" fillId="0" borderId="0" xfId="0" applyNumberFormat="1"/>
    <xf numFmtId="9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topLeftCell="A13" workbookViewId="0">
      <selection activeCell="J21" sqref="J21"/>
    </sheetView>
  </sheetViews>
  <sheetFormatPr baseColWidth="10" defaultColWidth="8.88671875" defaultRowHeight="14.4" x14ac:dyDescent="0.3"/>
  <cols>
    <col min="2" max="2" width="10.33203125" customWidth="1"/>
    <col min="14" max="16" width="11.109375" customWidth="1"/>
  </cols>
  <sheetData>
    <row r="1" spans="1:16" x14ac:dyDescent="0.3">
      <c r="I1" t="s">
        <v>4</v>
      </c>
      <c r="J1">
        <v>294.185</v>
      </c>
    </row>
    <row r="2" spans="1:16" x14ac:dyDescent="0.3">
      <c r="I2" t="s">
        <v>5</v>
      </c>
      <c r="J2">
        <v>51.996099999999998</v>
      </c>
    </row>
    <row r="4" spans="1:16" x14ac:dyDescent="0.3">
      <c r="C4" t="s">
        <v>0</v>
      </c>
      <c r="D4" t="s">
        <v>1</v>
      </c>
      <c r="E4" t="s">
        <v>2</v>
      </c>
      <c r="F4" t="s">
        <v>3</v>
      </c>
    </row>
    <row r="6" spans="1:16" x14ac:dyDescent="0.3">
      <c r="C6" s="3"/>
      <c r="E6" s="1"/>
      <c r="F6" s="2"/>
    </row>
    <row r="7" spans="1:16" x14ac:dyDescent="0.3">
      <c r="A7" t="s">
        <v>18</v>
      </c>
      <c r="B7" t="s">
        <v>22</v>
      </c>
      <c r="C7" s="3">
        <v>5.6849498300000002E-2</v>
      </c>
      <c r="E7" s="1">
        <f t="shared" ref="E7:E9" si="0">C7/9.5846</f>
        <v>5.9313375936397971E-3</v>
      </c>
      <c r="F7" s="2">
        <f t="shared" ref="F7:F9" si="1">(E7/$J$1)*2*$J$2*1000</f>
        <v>2.0966835335088754</v>
      </c>
    </row>
    <row r="8" spans="1:16" x14ac:dyDescent="0.3">
      <c r="A8" t="s">
        <v>19</v>
      </c>
      <c r="B8" t="s">
        <v>23</v>
      </c>
      <c r="C8" s="3">
        <v>5.7178322230000002E-2</v>
      </c>
      <c r="E8" s="1">
        <f t="shared" si="0"/>
        <v>5.965645121340484E-3</v>
      </c>
      <c r="F8" s="2">
        <f t="shared" si="1"/>
        <v>2.1088109882810606</v>
      </c>
    </row>
    <row r="9" spans="1:16" x14ac:dyDescent="0.3">
      <c r="A9" t="s">
        <v>20</v>
      </c>
      <c r="B9" t="s">
        <v>24</v>
      </c>
      <c r="C9" s="3">
        <v>5.7367287580000002E-2</v>
      </c>
      <c r="E9" s="1">
        <f t="shared" si="0"/>
        <v>5.985360638941636E-3</v>
      </c>
      <c r="F9" s="2">
        <f t="shared" si="1"/>
        <v>2.1157802764823033</v>
      </c>
    </row>
    <row r="10" spans="1:16" x14ac:dyDescent="0.3">
      <c r="A10" t="s">
        <v>21</v>
      </c>
      <c r="B10" t="s">
        <v>25</v>
      </c>
      <c r="C10" s="3">
        <v>5.7504143569999999E-2</v>
      </c>
      <c r="E10" s="1">
        <f t="shared" ref="E10" si="2">C10/9.5846</f>
        <v>5.9996393767084702E-3</v>
      </c>
      <c r="F10" s="2">
        <f t="shared" ref="F10" si="3">(E10/$J$1)*2*$J$2*1000</f>
        <v>2.1208277036237151</v>
      </c>
    </row>
    <row r="11" spans="1:16" x14ac:dyDescent="0.3">
      <c r="C11" s="3"/>
    </row>
    <row r="12" spans="1:16" x14ac:dyDescent="0.3">
      <c r="C12" s="3"/>
    </row>
    <row r="14" spans="1:16" x14ac:dyDescent="0.3">
      <c r="B14" t="s">
        <v>16</v>
      </c>
      <c r="H14" t="s">
        <v>6</v>
      </c>
      <c r="J14" t="s">
        <v>7</v>
      </c>
      <c r="N14" s="7" t="s">
        <v>8</v>
      </c>
      <c r="O14" s="7"/>
      <c r="P14" s="7"/>
    </row>
    <row r="15" spans="1:16" x14ac:dyDescent="0.3">
      <c r="D15" t="s">
        <v>17</v>
      </c>
      <c r="N15" t="s">
        <v>9</v>
      </c>
      <c r="O15" t="s">
        <v>10</v>
      </c>
      <c r="P15" t="s">
        <v>11</v>
      </c>
    </row>
    <row r="16" spans="1:16" x14ac:dyDescent="0.3">
      <c r="B16" t="s">
        <v>26</v>
      </c>
      <c r="C16" s="3">
        <v>5.0421472410000002E-4</v>
      </c>
    </row>
    <row r="17" spans="2:16" x14ac:dyDescent="0.3">
      <c r="C17" s="3"/>
      <c r="E17" s="1"/>
      <c r="F17" s="2"/>
      <c r="H17" s="4"/>
      <c r="J17" s="5"/>
      <c r="N17" s="6"/>
      <c r="O17" s="6"/>
      <c r="P17" s="6"/>
    </row>
    <row r="18" spans="2:16" x14ac:dyDescent="0.3">
      <c r="B18" t="s">
        <v>27</v>
      </c>
      <c r="C18" s="3">
        <v>3.310770495E-3</v>
      </c>
      <c r="D18">
        <f t="shared" ref="D18:D21" si="4">C18-C$16</f>
        <v>2.8065557708999997E-3</v>
      </c>
      <c r="E18" s="1">
        <f t="shared" ref="E18:E21" si="5">D18/9.5846</f>
        <v>2.9281929041378876E-4</v>
      </c>
      <c r="F18" s="2">
        <f t="shared" ref="F18:F21" si="6">(E18/$J$1)*2*$J$2*1000</f>
        <v>0.10350943186283734</v>
      </c>
      <c r="H18" s="4">
        <f>(F7-F18)/F7</f>
        <v>0.95063182869108975</v>
      </c>
      <c r="J18" s="5">
        <f>(F7-F18)*10</f>
        <v>19.931741016460379</v>
      </c>
      <c r="M18" t="s">
        <v>12</v>
      </c>
      <c r="N18" s="6"/>
      <c r="O18" s="6"/>
      <c r="P18" s="6"/>
    </row>
    <row r="19" spans="2:16" x14ac:dyDescent="0.3">
      <c r="B19" t="s">
        <v>28</v>
      </c>
      <c r="C19" s="3">
        <v>7.9771485180000004E-3</v>
      </c>
      <c r="D19">
        <f t="shared" si="4"/>
        <v>7.4729337939000006E-3</v>
      </c>
      <c r="E19" s="1">
        <f t="shared" si="5"/>
        <v>7.7968134235127185E-4</v>
      </c>
      <c r="F19" s="2">
        <f t="shared" si="6"/>
        <v>0.27561153046573389</v>
      </c>
      <c r="H19" s="4">
        <f>(F8-F19)/F8</f>
        <v>0.86930477316490506</v>
      </c>
      <c r="J19" s="5">
        <f>(F8-F19)*10</f>
        <v>18.331994578153267</v>
      </c>
      <c r="M19" t="s">
        <v>13</v>
      </c>
      <c r="N19" s="6"/>
      <c r="O19" s="6"/>
      <c r="P19" s="6"/>
    </row>
    <row r="20" spans="2:16" x14ac:dyDescent="0.3">
      <c r="B20" t="s">
        <v>29</v>
      </c>
      <c r="C20" s="3">
        <v>9.2091126130000004E-4</v>
      </c>
      <c r="D20">
        <f t="shared" si="4"/>
        <v>4.1669653720000002E-4</v>
      </c>
      <c r="E20" s="1">
        <f t="shared" si="5"/>
        <v>4.3475631450451768E-5</v>
      </c>
      <c r="F20" s="2">
        <f t="shared" si="6"/>
        <v>1.5368310963922939E-2</v>
      </c>
      <c r="H20" s="4">
        <f>(F9-F20)/F9</f>
        <v>0.99273633886526513</v>
      </c>
      <c r="J20" s="5">
        <f>(F9-F20)*10</f>
        <v>21.0041196551838</v>
      </c>
      <c r="M20" t="s">
        <v>14</v>
      </c>
      <c r="N20" s="6"/>
      <c r="O20" s="6"/>
      <c r="P20" s="6"/>
    </row>
    <row r="21" spans="2:16" x14ac:dyDescent="0.3">
      <c r="B21" t="s">
        <v>30</v>
      </c>
      <c r="C21" s="3">
        <v>3.3603853080000001E-3</v>
      </c>
      <c r="D21">
        <f t="shared" si="4"/>
        <v>2.8561705839000003E-3</v>
      </c>
      <c r="E21" s="1">
        <f t="shared" si="5"/>
        <v>2.9799580409198094E-4</v>
      </c>
      <c r="F21" s="2">
        <f t="shared" si="6"/>
        <v>0.10533929078061118</v>
      </c>
      <c r="H21" s="4">
        <f>(F10-F21)/F10</f>
        <v>0.9503310473544716</v>
      </c>
      <c r="J21" s="5">
        <f>(F10-F21)*10</f>
        <v>20.154884128431043</v>
      </c>
      <c r="M21" t="s">
        <v>15</v>
      </c>
      <c r="N21" s="6"/>
      <c r="O21" s="6"/>
      <c r="P21" s="6"/>
    </row>
    <row r="23" spans="2:16" x14ac:dyDescent="0.3">
      <c r="B23" t="s">
        <v>32</v>
      </c>
    </row>
    <row r="25" spans="2:16" x14ac:dyDescent="0.3">
      <c r="B25" t="s">
        <v>26</v>
      </c>
      <c r="C25" s="3">
        <v>5.0421472410000002E-4</v>
      </c>
    </row>
    <row r="26" spans="2:16" x14ac:dyDescent="0.3">
      <c r="C26" s="3"/>
      <c r="E26" s="1"/>
      <c r="F26" s="2"/>
      <c r="H26" s="4"/>
      <c r="J26" s="5"/>
    </row>
    <row r="27" spans="2:16" x14ac:dyDescent="0.3">
      <c r="C27" s="3"/>
      <c r="E27" s="1"/>
      <c r="F27" s="2"/>
      <c r="H27" s="4"/>
      <c r="J27" s="5"/>
    </row>
    <row r="28" spans="2:16" x14ac:dyDescent="0.3">
      <c r="B28" t="s">
        <v>31</v>
      </c>
      <c r="C28" s="3">
        <v>1.1176241559999999E-2</v>
      </c>
      <c r="D28">
        <f t="shared" ref="D27:D30" si="7">C28-C$25</f>
        <v>1.06720268359E-2</v>
      </c>
      <c r="E28" s="1">
        <f t="shared" ref="E27:E30" si="8">D28/9.5846</f>
        <v>1.1134556304801453E-3</v>
      </c>
      <c r="F28" s="2">
        <f t="shared" ref="F27:F30" si="9">(E28/$J$1)*2*$J$2*1000</f>
        <v>0.39359824809564509</v>
      </c>
      <c r="H28" s="4">
        <f>(F8-F28)/F8</f>
        <v>0.81335536931336083</v>
      </c>
      <c r="J28" s="5">
        <f>(F8-F28)*10</f>
        <v>17.152127401854155</v>
      </c>
    </row>
    <row r="29" spans="2:16" x14ac:dyDescent="0.3">
      <c r="C29" s="3"/>
      <c r="E29" s="1"/>
      <c r="F29" s="2"/>
      <c r="H29" s="4"/>
      <c r="J29" s="5"/>
    </row>
    <row r="30" spans="2:16" x14ac:dyDescent="0.3">
      <c r="C30" s="3"/>
      <c r="E30" s="1"/>
      <c r="F30" s="2"/>
      <c r="H30" s="4"/>
      <c r="J30" s="5"/>
    </row>
    <row r="34" spans="3:10" x14ac:dyDescent="0.3">
      <c r="C34" s="3"/>
      <c r="E34" s="1"/>
      <c r="F34" s="2"/>
      <c r="H34" s="4"/>
      <c r="J34" s="5"/>
    </row>
    <row r="35" spans="3:10" x14ac:dyDescent="0.3">
      <c r="C35" s="3"/>
      <c r="E35" s="1"/>
      <c r="F35" s="2"/>
      <c r="H35" s="4"/>
      <c r="J35" s="5"/>
    </row>
    <row r="36" spans="3:10" x14ac:dyDescent="0.3">
      <c r="C36" s="3"/>
      <c r="E36" s="1"/>
      <c r="F36" s="2"/>
      <c r="H36" s="4"/>
      <c r="J36" s="5"/>
    </row>
  </sheetData>
  <mergeCells count="1">
    <mergeCell ref="N14:P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2019-02-01T17:53:00Z</dcterms:modified>
</cp:coreProperties>
</file>